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SEKTOR ZA PRIPREMU I PROVEDBU PROJEKATA\NATJEČAJNA DOKUMENTACIJA\PO6\Za objavu\PDP 6c1.1\grupa A\OBRASCI\"/>
    </mc:Choice>
  </mc:AlternateContent>
  <bookViews>
    <workbookView xWindow="240" yWindow="345" windowWidth="16605" windowHeight="9255" tabRatio="889"/>
  </bookViews>
  <sheets>
    <sheet name="Pregled" sheetId="23" r:id="rId1"/>
    <sheet name="1. Kultura i baština" sheetId="8" r:id="rId2"/>
    <sheet name="2. Lokalne infrastrukture" sheetId="16" r:id="rId3"/>
    <sheet name="3. Regionalne potpore" sheetId="17" r:id="rId4"/>
    <sheet name="4. Primljene potpore" sheetId="22" r:id="rId5"/>
    <sheet name="Poveznice" sheetId="10" state="hidden" r:id="rId6"/>
    <sheet name="Popis" sheetId="19" r:id="rId7"/>
  </sheets>
  <definedNames>
    <definedName name="enetrprise">Poveznice!$A$2:$A$3</definedName>
    <definedName name="enterprise">Poveznice!$A$2:$A$3</definedName>
    <definedName name="trainings">Poveznice!$C$2:$C$3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23" l="1"/>
  <c r="G4" i="23"/>
  <c r="D8" i="23"/>
  <c r="E8" i="23"/>
  <c r="H8" i="23"/>
  <c r="D16" i="23"/>
  <c r="G16" i="23"/>
  <c r="H16" i="23"/>
  <c r="G19" i="23"/>
  <c r="G20" i="23"/>
  <c r="G21" i="23"/>
  <c r="G22" i="23"/>
  <c r="G23" i="23"/>
  <c r="D24" i="23"/>
  <c r="H24" i="23"/>
  <c r="H26" i="23"/>
  <c r="K11" i="10"/>
  <c r="K14" i="10"/>
  <c r="K13" i="10"/>
  <c r="K12" i="10"/>
  <c r="L11" i="10"/>
  <c r="E13" i="10"/>
  <c r="I13" i="10" s="1"/>
  <c r="E12" i="10"/>
  <c r="E11" i="10"/>
  <c r="I11" i="10" s="1"/>
  <c r="I14" i="10"/>
  <c r="I12" i="10"/>
  <c r="J12" i="10"/>
  <c r="J13" i="10"/>
  <c r="J14" i="10"/>
  <c r="H12" i="10"/>
  <c r="H13" i="10"/>
  <c r="H14" i="10"/>
  <c r="J11" i="10"/>
  <c r="H11" i="10"/>
  <c r="G24" i="23" l="1"/>
  <c r="D26" i="23"/>
  <c r="G8" i="23"/>
  <c r="G26" i="23" l="1"/>
</calcChain>
</file>

<file path=xl/comments1.xml><?xml version="1.0" encoding="utf-8"?>
<comments xmlns="http://schemas.openxmlformats.org/spreadsheetml/2006/main">
  <authors>
    <author>Paul Georis</author>
  </authors>
  <commentList>
    <comment ref="E18" authorId="0" shapeId="0">
      <text>
        <r>
          <rPr>
            <b/>
            <sz val="9"/>
            <color indexed="81"/>
            <rFont val="Tahoma"/>
            <family val="2"/>
            <charset val="238"/>
          </rPr>
          <t>Paul Georis:</t>
        </r>
        <r>
          <rPr>
            <sz val="9"/>
            <color indexed="81"/>
            <rFont val="Tahoma"/>
            <family val="2"/>
            <charset val="238"/>
          </rPr>
          <t xml:space="preserve">
To be calculated only for regional aid and aid for local infrastructure</t>
        </r>
      </text>
    </comment>
  </commentList>
</comments>
</file>

<file path=xl/sharedStrings.xml><?xml version="1.0" encoding="utf-8"?>
<sst xmlns="http://schemas.openxmlformats.org/spreadsheetml/2006/main" count="122" uniqueCount="65">
  <si>
    <t>Korisnički udio</t>
  </si>
  <si>
    <t>Srednje</t>
  </si>
  <si>
    <t>DA</t>
  </si>
  <si>
    <t>NE</t>
  </si>
  <si>
    <t>Veličina poduzeća</t>
  </si>
  <si>
    <t>Usavršavanje je provedeno za radnike s invaliditetom ili radnike u nepovoljnom položaju</t>
  </si>
  <si>
    <t>Malo i mikro</t>
  </si>
  <si>
    <t>A</t>
  </si>
  <si>
    <t>B</t>
  </si>
  <si>
    <t>C</t>
  </si>
  <si>
    <t>Regionalne potpore</t>
  </si>
  <si>
    <t>Savjetovanje</t>
  </si>
  <si>
    <t>Sajmovi</t>
  </si>
  <si>
    <t>D</t>
  </si>
  <si>
    <t>Usavršavanje</t>
  </si>
  <si>
    <t>Vrste potpora</t>
  </si>
  <si>
    <t>Opis potpore</t>
  </si>
  <si>
    <t>Max Iznos</t>
  </si>
  <si>
    <t>Parametri za formule</t>
  </si>
  <si>
    <t>S</t>
  </si>
  <si>
    <t xml:space="preserve">M </t>
  </si>
  <si>
    <t>M</t>
  </si>
  <si>
    <t>Min Iznos</t>
  </si>
  <si>
    <t xml:space="preserve">Potpore za kulturu i očuvanje baštine </t>
  </si>
  <si>
    <t xml:space="preserve">Potpore za ulaganje u lokalne infrastrukture </t>
  </si>
  <si>
    <t xml:space="preserve">Regionalne potpore za ulaganje </t>
  </si>
  <si>
    <t>Komponenta</t>
  </si>
  <si>
    <t>Naziv</t>
  </si>
  <si>
    <t xml:space="preserve">Kategorija </t>
  </si>
  <si>
    <t>Ukupni prihvatljivi troškovi</t>
  </si>
  <si>
    <t>% prihvatljivih troškova</t>
  </si>
  <si>
    <t>Ukupno potpora</t>
  </si>
  <si>
    <t>Vlastiti izvori financiranja</t>
  </si>
  <si>
    <t xml:space="preserve">Navedite vlastiti izvor financiranja </t>
  </si>
  <si>
    <t>Nije primjenjivo</t>
  </si>
  <si>
    <t>Iznos (HRK)</t>
  </si>
  <si>
    <t>Vlastiti izvor financiranja (HRK)</t>
  </si>
  <si>
    <t>Potpora (HRK)</t>
  </si>
  <si>
    <t>Komponenta  &lt;broj komponente&gt; &lt;naziv komponente&gt;</t>
  </si>
  <si>
    <t>Prihvatljivi troškovi</t>
  </si>
  <si>
    <t>Naziv komponente</t>
  </si>
  <si>
    <t>Naziv troška</t>
  </si>
  <si>
    <t>Iznos troška</t>
  </si>
  <si>
    <t xml:space="preserve">Iznos potpore izražen u bruto ekvivalentu potpore  </t>
  </si>
  <si>
    <t xml:space="preserve">Datum dodjele potpore </t>
  </si>
  <si>
    <t>Davatelj potpore</t>
  </si>
  <si>
    <t>Pravni temelj</t>
  </si>
  <si>
    <t xml:space="preserve">Oblik potpore </t>
  </si>
  <si>
    <t>Cilj potpore</t>
  </si>
  <si>
    <t xml:space="preserve">Potpore male vrijednosti (potpore de minimis) </t>
  </si>
  <si>
    <t>Kulturna baština</t>
  </si>
  <si>
    <t xml:space="preserve">Znanost i obrazovanje </t>
  </si>
  <si>
    <t>Rekreacija i slobodno vrijeme</t>
  </si>
  <si>
    <t>Smještaj i ugostiteljstvo</t>
  </si>
  <si>
    <t>Pristupačnost</t>
  </si>
  <si>
    <t xml:space="preserve">Trgovina i obrti </t>
  </si>
  <si>
    <t xml:space="preserve">Promicanje i vidljivost Programa razvoja kulturne baštine </t>
  </si>
  <si>
    <t xml:space="preserve">Unesite intenzitet potpore </t>
  </si>
  <si>
    <t xml:space="preserve">SVEUKUPNO: </t>
  </si>
  <si>
    <t>Ukupno:</t>
  </si>
  <si>
    <t>Dokumentacija</t>
  </si>
  <si>
    <t xml:space="preserve">Nije primjenjivo </t>
  </si>
  <si>
    <t xml:space="preserve">Prihvatljivi troškovi </t>
  </si>
  <si>
    <r>
      <t xml:space="preserve">Dokumetacija koja se tiče nabave, izgradnje, konstruiranja i sl. sljedeće imovine:   
</t>
    </r>
    <r>
      <rPr>
        <i/>
        <sz val="10"/>
        <rFont val="Arial"/>
        <family val="2"/>
        <charset val="238"/>
      </rPr>
      <t xml:space="preserve">• Zemljišta
• Građevina
• Postrojenja
• Strojeva
• Opreme
•Nematerijalne imovine </t>
    </r>
  </si>
  <si>
    <r>
      <rPr>
        <sz val="10"/>
        <rFont val="Arial"/>
        <family val="2"/>
        <charset val="238"/>
      </rPr>
      <t xml:space="preserve">Dokumentacija i stručne studije koje se tiču: </t>
    </r>
    <r>
      <rPr>
        <i/>
        <sz val="10"/>
        <rFont val="Arial"/>
        <family val="2"/>
        <charset val="238"/>
      </rPr>
      <t xml:space="preserve">
• Izgradnje, nadogradnje, nabave, očuvanja, poboljšanja infrastruktura
• Nabave, uključujući najam, prijenos posjeda ili fizičko premještanje kulturne baštine
• Čuvanja, očuvanja, obnavljanja te oporavka materijalne i nematerijalne kulturne baštine (uključujući dodatne troškove za pohranjivanje uz odgovarajuće uvjete, posebne alate, materijale te troškove za dokumentaciju, istraživanje, digitalizaciju i objavljivanje)
•Poboljšanja približavanja kulturne baštine javnosti, uključujući troškove digitalizacije i ostalih novih tehnologija, troškove za poboljšanje dostupnosti za osobe s posebnim potrebama (osobito rampe i dizala za osobe s invaliditetom, upute na Brailleovom pismu i muzejski izložbeni predmeti koji se mogu dotaknuti) i troškove promicanja kulturne raznolikosti u pogledu izlaganja, programa i posjetitelja
• Kulturnih projekata i djelatnosti, programa i bespovratnih sredstava namijenjenih suradnji i razmjeni, uključujući troškove postupka odabira, troškove promidžbe te troškove koji nastaju kao izravna posljedica projekta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</si>
</sst>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HRK]\ * #,##0.00_-;\-[$HRK]\ * #,##0.00_-;_-[$HRK]\ * &quot;-&quot;??_-;_-@_-"/>
    <numFmt numFmtId="165" formatCode="[$HRK]\ #,##0.00"/>
  </numFmts>
  <fonts count="18" x14ac:knownFonts="1">
    <font>
      <sz val="9"/>
      <color theme="1"/>
      <name val="Verdana"/>
      <family val="2"/>
    </font>
    <font>
      <b/>
      <sz val="8"/>
      <color indexed="56"/>
      <name val="Verdana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5"/>
      <name val="Arial"/>
      <family val="2"/>
      <charset val="238"/>
    </font>
    <font>
      <b/>
      <sz val="9"/>
      <color theme="1"/>
      <name val="Verdana"/>
      <family val="2"/>
      <charset val="238"/>
    </font>
    <font>
      <b/>
      <sz val="14"/>
      <name val="Arial"/>
      <family val="2"/>
      <charset val="238"/>
    </font>
    <font>
      <i/>
      <sz val="9"/>
      <color theme="1"/>
      <name val="Verdana"/>
      <family val="2"/>
    </font>
    <font>
      <i/>
      <sz val="10"/>
      <name val="Arial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</font>
    <font>
      <b/>
      <sz val="9"/>
      <color theme="0"/>
      <name val="Verdana"/>
      <family val="2"/>
      <charset val="238"/>
    </font>
    <font>
      <b/>
      <sz val="1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theme="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medium">
        <color auto="1"/>
      </right>
      <top style="thin">
        <color theme="4"/>
      </top>
      <bottom/>
      <diagonal/>
    </border>
    <border>
      <left style="medium">
        <color auto="1"/>
      </left>
      <right/>
      <top style="thin">
        <color theme="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4"/>
      </top>
      <bottom style="medium">
        <color auto="1"/>
      </bottom>
      <diagonal/>
    </border>
    <border>
      <left/>
      <right style="medium">
        <color auto="1"/>
      </right>
      <top style="thin">
        <color theme="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4">
    <xf numFmtId="0" fontId="0" fillId="0" borderId="0"/>
    <xf numFmtId="0" fontId="4" fillId="5" borderId="0" applyNumberFormat="0" applyBorder="0" applyAlignment="0" applyProtection="0"/>
    <xf numFmtId="0" fontId="5" fillId="6" borderId="0" applyNumberFormat="0" applyBorder="0" applyAlignment="0" applyProtection="0"/>
    <xf numFmtId="9" fontId="15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10" fontId="0" fillId="0" borderId="0" xfId="0" applyNumberFormat="1"/>
    <xf numFmtId="0" fontId="0" fillId="0" borderId="0" xfId="0" applyAlignment="1">
      <alignment wrapText="1"/>
    </xf>
    <xf numFmtId="0" fontId="5" fillId="6" borderId="0" xfId="2"/>
    <xf numFmtId="3" fontId="5" fillId="6" borderId="0" xfId="2" applyNumberFormat="1"/>
    <xf numFmtId="0" fontId="5" fillId="6" borderId="5" xfId="2" applyBorder="1"/>
    <xf numFmtId="0" fontId="5" fillId="6" borderId="6" xfId="2" applyBorder="1"/>
    <xf numFmtId="0" fontId="5" fillId="6" borderId="7" xfId="2" applyBorder="1"/>
    <xf numFmtId="0" fontId="6" fillId="6" borderId="8" xfId="2" applyFont="1" applyBorder="1" applyAlignment="1">
      <alignment horizontal="center"/>
    </xf>
    <xf numFmtId="0" fontId="6" fillId="6" borderId="0" xfId="2" applyFont="1" applyBorder="1" applyAlignment="1">
      <alignment horizontal="center"/>
    </xf>
    <xf numFmtId="0" fontId="6" fillId="6" borderId="9" xfId="2" applyFont="1" applyBorder="1" applyAlignment="1">
      <alignment horizontal="center"/>
    </xf>
    <xf numFmtId="0" fontId="5" fillId="6" borderId="9" xfId="2" applyBorder="1"/>
    <xf numFmtId="9" fontId="6" fillId="6" borderId="8" xfId="2" applyNumberFormat="1" applyFont="1" applyBorder="1"/>
    <xf numFmtId="9" fontId="6" fillId="6" borderId="9" xfId="2" applyNumberFormat="1" applyFont="1" applyBorder="1"/>
    <xf numFmtId="9" fontId="6" fillId="6" borderId="0" xfId="2" applyNumberFormat="1" applyFont="1" applyBorder="1"/>
    <xf numFmtId="0" fontId="5" fillId="6" borderId="11" xfId="2" applyBorder="1"/>
    <xf numFmtId="0" fontId="6" fillId="6" borderId="10" xfId="2" applyFont="1" applyBorder="1" applyAlignment="1">
      <alignment horizontal="center"/>
    </xf>
    <xf numFmtId="0" fontId="6" fillId="6" borderId="1" xfId="2" applyFont="1" applyBorder="1" applyAlignment="1">
      <alignment horizontal="center"/>
    </xf>
    <xf numFmtId="0" fontId="5" fillId="6" borderId="1" xfId="2" applyBorder="1"/>
    <xf numFmtId="9" fontId="6" fillId="6" borderId="10" xfId="2" applyNumberFormat="1" applyFont="1" applyBorder="1"/>
    <xf numFmtId="9" fontId="6" fillId="6" borderId="1" xfId="2" applyNumberFormat="1" applyFont="1" applyBorder="1"/>
    <xf numFmtId="9" fontId="6" fillId="6" borderId="11" xfId="2" applyNumberFormat="1" applyFont="1" applyBorder="1"/>
    <xf numFmtId="9" fontId="5" fillId="6" borderId="12" xfId="2" applyNumberFormat="1" applyBorder="1"/>
    <xf numFmtId="9" fontId="5" fillId="6" borderId="13" xfId="2" applyNumberFormat="1" applyBorder="1"/>
    <xf numFmtId="9" fontId="5" fillId="6" borderId="14" xfId="2" applyNumberFormat="1" applyBorder="1"/>
    <xf numFmtId="0" fontId="4" fillId="5" borderId="0" xfId="1"/>
    <xf numFmtId="0" fontId="0" fillId="0" borderId="0" xfId="0" applyFill="1" applyProtection="1">
      <protection locked="0"/>
    </xf>
    <xf numFmtId="0" fontId="0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0" fillId="9" borderId="0" xfId="0" applyFill="1"/>
    <xf numFmtId="0" fontId="0" fillId="8" borderId="0" xfId="0" applyFill="1"/>
    <xf numFmtId="0" fontId="0" fillId="7" borderId="0" xfId="0" applyFill="1"/>
    <xf numFmtId="0" fontId="0" fillId="4" borderId="0" xfId="0" applyFill="1"/>
    <xf numFmtId="0" fontId="12" fillId="0" borderId="0" xfId="0" applyFont="1" applyFill="1" applyAlignment="1" applyProtection="1">
      <alignment horizontal="center"/>
      <protection locked="0"/>
    </xf>
    <xf numFmtId="0" fontId="9" fillId="0" borderId="17" xfId="0" applyFont="1" applyFill="1" applyBorder="1" applyAlignment="1" applyProtection="1">
      <alignment horizontal="center" vertical="center"/>
    </xf>
    <xf numFmtId="164" fontId="0" fillId="0" borderId="0" xfId="0" applyNumberFormat="1" applyFill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64" fontId="10" fillId="0" borderId="0" xfId="0" applyNumberFormat="1" applyFont="1" applyBorder="1"/>
    <xf numFmtId="0" fontId="14" fillId="0" borderId="2" xfId="0" applyFont="1" applyBorder="1"/>
    <xf numFmtId="0" fontId="14" fillId="0" borderId="4" xfId="0" applyFont="1" applyBorder="1"/>
    <xf numFmtId="164" fontId="14" fillId="0" borderId="4" xfId="0" applyNumberFormat="1" applyFont="1" applyBorder="1"/>
    <xf numFmtId="164" fontId="14" fillId="0" borderId="3" xfId="0" applyNumberFormat="1" applyFont="1" applyBorder="1"/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9" fontId="0" fillId="0" borderId="0" xfId="0" applyNumberFormat="1"/>
    <xf numFmtId="0" fontId="11" fillId="9" borderId="0" xfId="0" applyFont="1" applyFill="1" applyBorder="1" applyAlignment="1" applyProtection="1">
      <alignment horizontal="center" vertical="top" wrapText="1"/>
    </xf>
    <xf numFmtId="3" fontId="0" fillId="0" borderId="0" xfId="0" applyNumberFormat="1" applyBorder="1"/>
    <xf numFmtId="9" fontId="0" fillId="0" borderId="0" xfId="0" applyNumberFormat="1" applyBorder="1"/>
    <xf numFmtId="0" fontId="0" fillId="0" borderId="22" xfId="0" applyFont="1" applyBorder="1"/>
    <xf numFmtId="164" fontId="0" fillId="0" borderId="22" xfId="0" applyNumberFormat="1" applyFont="1" applyBorder="1"/>
    <xf numFmtId="0" fontId="16" fillId="11" borderId="28" xfId="0" applyFont="1" applyFill="1" applyBorder="1"/>
    <xf numFmtId="0" fontId="16" fillId="11" borderId="29" xfId="0" applyFont="1" applyFill="1" applyBorder="1"/>
    <xf numFmtId="0" fontId="16" fillId="11" borderId="19" xfId="0" applyFont="1" applyFill="1" applyBorder="1"/>
    <xf numFmtId="0" fontId="10" fillId="0" borderId="21" xfId="0" applyFont="1" applyBorder="1" applyAlignment="1">
      <alignment horizontal="center"/>
    </xf>
    <xf numFmtId="164" fontId="0" fillId="0" borderId="23" xfId="0" applyNumberFormat="1" applyFont="1" applyBorder="1"/>
    <xf numFmtId="0" fontId="10" fillId="0" borderId="24" xfId="0" applyFont="1" applyBorder="1"/>
    <xf numFmtId="0" fontId="0" fillId="0" borderId="26" xfId="0" applyFont="1" applyBorder="1"/>
    <xf numFmtId="164" fontId="10" fillId="0" borderId="26" xfId="0" applyNumberFormat="1" applyFont="1" applyBorder="1"/>
    <xf numFmtId="164" fontId="10" fillId="0" borderId="27" xfId="0" applyNumberFormat="1" applyFont="1" applyBorder="1"/>
    <xf numFmtId="164" fontId="0" fillId="0" borderId="0" xfId="0" applyNumberFormat="1"/>
    <xf numFmtId="9" fontId="0" fillId="0" borderId="22" xfId="3" applyFont="1" applyBorder="1"/>
    <xf numFmtId="0" fontId="10" fillId="0" borderId="0" xfId="0" applyFont="1"/>
    <xf numFmtId="4" fontId="2" fillId="0" borderId="0" xfId="0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horizontal="center" vertical="center"/>
    </xf>
    <xf numFmtId="165" fontId="17" fillId="10" borderId="30" xfId="0" applyNumberFormat="1" applyFont="1" applyFill="1" applyBorder="1" applyAlignment="1" applyProtection="1">
      <alignment horizontal="center" vertical="center"/>
      <protection locked="0"/>
    </xf>
    <xf numFmtId="164" fontId="9" fillId="10" borderId="30" xfId="0" applyNumberFormat="1" applyFont="1" applyFill="1" applyBorder="1" applyAlignment="1" applyProtection="1">
      <alignment horizontal="center" vertical="center"/>
      <protection locked="0"/>
    </xf>
    <xf numFmtId="0" fontId="2" fillId="10" borderId="30" xfId="0" applyFont="1" applyFill="1" applyBorder="1" applyAlignment="1" applyProtection="1">
      <alignment vertical="center" wrapText="1"/>
    </xf>
    <xf numFmtId="0" fontId="11" fillId="8" borderId="0" xfId="0" applyFont="1" applyFill="1" applyBorder="1" applyAlignment="1" applyProtection="1">
      <alignment horizontal="center" vertical="top" wrapText="1"/>
    </xf>
    <xf numFmtId="0" fontId="11" fillId="7" borderId="0" xfId="0" applyFont="1" applyFill="1" applyBorder="1" applyAlignment="1" applyProtection="1">
      <alignment horizontal="center" vertical="top" wrapText="1"/>
    </xf>
    <xf numFmtId="0" fontId="0" fillId="0" borderId="22" xfId="0" applyBorder="1"/>
    <xf numFmtId="4" fontId="13" fillId="10" borderId="30" xfId="0" applyNumberFormat="1" applyFont="1" applyFill="1" applyBorder="1" applyAlignment="1" applyProtection="1">
      <alignment horizontal="left" vertical="center" wrapText="1"/>
    </xf>
    <xf numFmtId="0" fontId="11" fillId="9" borderId="25" xfId="0" applyFont="1" applyFill="1" applyBorder="1" applyAlignment="1" applyProtection="1">
      <alignment horizontal="center" vertical="top" wrapText="1"/>
    </xf>
    <xf numFmtId="0" fontId="11" fillId="9" borderId="18" xfId="0" applyFont="1" applyFill="1" applyBorder="1" applyAlignment="1" applyProtection="1">
      <alignment horizontal="center" vertical="top" wrapText="1"/>
    </xf>
    <xf numFmtId="0" fontId="11" fillId="8" borderId="20" xfId="0" applyFont="1" applyFill="1" applyBorder="1" applyAlignment="1" applyProtection="1">
      <alignment horizontal="center" vertical="top" wrapText="1"/>
    </xf>
    <xf numFmtId="0" fontId="11" fillId="8" borderId="0" xfId="0" applyFont="1" applyFill="1" applyBorder="1" applyAlignment="1" applyProtection="1">
      <alignment horizontal="center" vertical="top" wrapText="1"/>
    </xf>
    <xf numFmtId="0" fontId="11" fillId="7" borderId="20" xfId="0" applyFont="1" applyFill="1" applyBorder="1" applyAlignment="1" applyProtection="1">
      <alignment horizontal="center" vertical="top" wrapText="1"/>
    </xf>
    <xf numFmtId="0" fontId="11" fillId="7" borderId="0" xfId="0" applyFont="1" applyFill="1" applyBorder="1" applyAlignment="1" applyProtection="1">
      <alignment horizontal="center" vertical="top" wrapText="1"/>
    </xf>
    <xf numFmtId="0" fontId="11" fillId="9" borderId="15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  <protection locked="0"/>
    </xf>
    <xf numFmtId="0" fontId="11" fillId="9" borderId="16" xfId="0" applyFont="1" applyFill="1" applyBorder="1" applyAlignment="1" applyProtection="1">
      <alignment horizontal="center" vertical="center"/>
      <protection locked="0"/>
    </xf>
    <xf numFmtId="0" fontId="11" fillId="9" borderId="18" xfId="0" applyFont="1" applyFill="1" applyBorder="1" applyAlignment="1" applyProtection="1">
      <alignment horizontal="center" vertical="center"/>
      <protection locked="0"/>
    </xf>
    <xf numFmtId="0" fontId="11" fillId="8" borderId="15" xfId="0" applyFont="1" applyFill="1" applyBorder="1" applyAlignment="1" applyProtection="1">
      <alignment horizontal="center" vertical="center"/>
      <protection locked="0"/>
    </xf>
    <xf numFmtId="0" fontId="11" fillId="8" borderId="0" xfId="0" applyFont="1" applyFill="1" applyBorder="1" applyAlignment="1" applyProtection="1">
      <alignment horizontal="center" vertical="center"/>
      <protection locked="0"/>
    </xf>
    <xf numFmtId="0" fontId="11" fillId="8" borderId="16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7" borderId="15" xfId="0" applyFont="1" applyFill="1" applyBorder="1" applyAlignment="1" applyProtection="1">
      <alignment horizontal="center" vertical="center"/>
      <protection locked="0"/>
    </xf>
    <xf numFmtId="0" fontId="11" fillId="7" borderId="0" xfId="0" applyFont="1" applyFill="1" applyBorder="1" applyAlignment="1" applyProtection="1">
      <alignment horizontal="center" vertical="center"/>
      <protection locked="0"/>
    </xf>
    <xf numFmtId="0" fontId="11" fillId="7" borderId="16" xfId="0" applyFont="1" applyFill="1" applyBorder="1" applyAlignment="1" applyProtection="1">
      <alignment horizontal="center" vertical="center"/>
      <protection locked="0"/>
    </xf>
    <xf numFmtId="0" fontId="11" fillId="7" borderId="18" xfId="0" applyFont="1" applyFill="1" applyBorder="1" applyAlignment="1" applyProtection="1">
      <alignment horizontal="center" vertical="center"/>
      <protection locked="0"/>
    </xf>
  </cellXfs>
  <cellStyles count="4">
    <cellStyle name="Bad" xfId="1" builtinId="27"/>
    <cellStyle name="Neutral" xfId="2" builtinId="28"/>
    <cellStyle name="Normal" xfId="0" builtinId="0"/>
    <cellStyle name="Percent" xfId="3" builtinId="5"/>
  </cellStyles>
  <dxfs count="61"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numFmt numFmtId="164" formatCode="_-[$HRK]\ * #,##0.00_-;\-[$HRK]\ * #,##0.00_-;_-[$HRK]\ * &quot;-&quot;??_-;_-@_-"/>
    </dxf>
    <dxf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Verdana"/>
        <scheme val="none"/>
      </font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  <dxf>
      <fill>
        <patternFill>
          <bgColor theme="6"/>
        </patternFill>
      </fill>
    </dxf>
    <dxf>
      <fill>
        <patternFill>
          <bgColor theme="9" tint="0.79998168889431442"/>
        </patternFill>
      </fill>
    </dxf>
    <dxf>
      <fill>
        <patternFill>
          <bgColor theme="8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FF00"/>
      <color rgb="FF5CB9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1343" displayName="Table1343" ref="A10:I16" totalsRowShown="0" headerRowDxfId="24" tableBorderDxfId="23">
  <autoFilter ref="A10:I16"/>
  <tableColumns count="9">
    <tableColumn id="1" name="Komponenta" dataDxfId="22"/>
    <tableColumn id="2" name="Naziv"/>
    <tableColumn id="3" name="Kategorija "/>
    <tableColumn id="4" name="Ukupni prihvatljivi troškovi" dataDxfId="21"/>
    <tableColumn id="5" name="Nije primjenjivo"/>
    <tableColumn id="6" name="% prihvatljivih troškova" dataDxfId="20"/>
    <tableColumn id="7" name="Ukupno potpora" dataDxfId="19"/>
    <tableColumn id="8" name="Vlastiti izvori financiranja" dataDxfId="18"/>
    <tableColumn id="9" name="Navedite vlastiti izvor financiranja " dataDxfId="1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5" name="Table13456" displayName="Table13456" ref="A18:I24" totalsRowShown="0" headerRowDxfId="16" tableBorderDxfId="15">
  <autoFilter ref="A18:I24"/>
  <tableColumns count="9">
    <tableColumn id="1" name="Komponenta" dataDxfId="14"/>
    <tableColumn id="2" name="Naziv"/>
    <tableColumn id="3" name="Kategorija "/>
    <tableColumn id="4" name="Ukupni prihvatljivi troškovi" dataDxfId="13"/>
    <tableColumn id="5" name="Unesite intenzitet potpore "/>
    <tableColumn id="6" name="Nije primjenjivo " dataDxfId="12"/>
    <tableColumn id="7" name="Ukupno potpora" dataDxfId="11"/>
    <tableColumn id="8" name="Vlastiti izvori financiranja" dataDxfId="10"/>
    <tableColumn id="9" name="Navedite vlastiti izvor financiranja " dataDxfId="9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1" name="Table132" displayName="Table132" ref="A1:J20" totalsRowShown="0" headerRowDxfId="4" tableBorderDxfId="3">
  <autoFilter ref="A1:J20"/>
  <tableColumns count="10">
    <tableColumn id="1" name="Komponenta" dataDxfId="2"/>
    <tableColumn id="2" name="Naziv komponente"/>
    <tableColumn id="3" name="Naziv troška"/>
    <tableColumn id="10" name="Iznos troška"/>
    <tableColumn id="4" name="Iznos potpore izražen u bruto ekvivalentu potpore  " dataDxfId="1"/>
    <tableColumn id="5" name="Datum dodjele potpore "/>
    <tableColumn id="6" name="Davatelj potpore" dataDxfId="0"/>
    <tableColumn id="7" name="Pravni temelj"/>
    <tableColumn id="8" name="Oblik potpore "/>
    <tableColumn id="9" name="Cilj potpore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80" zoomScaleNormal="80" zoomScalePageLayoutView="80" workbookViewId="0">
      <selection activeCell="D3" sqref="D3"/>
    </sheetView>
  </sheetViews>
  <sheetFormatPr defaultColWidth="8.875" defaultRowHeight="11.25" x14ac:dyDescent="0.15"/>
  <cols>
    <col min="1" max="1" width="12" customWidth="1"/>
    <col min="2" max="2" width="47" customWidth="1"/>
    <col min="3" max="3" width="35.375" bestFit="1" customWidth="1"/>
    <col min="4" max="4" width="27.625" customWidth="1"/>
    <col min="5" max="5" width="30" customWidth="1"/>
    <col min="6" max="6" width="22.625" bestFit="1" customWidth="1"/>
    <col min="7" max="8" width="24.375" bestFit="1" customWidth="1"/>
    <col min="9" max="9" width="64.375" customWidth="1"/>
  </cols>
  <sheetData>
    <row r="1" spans="1:9" ht="20.25" customHeight="1" thickBot="1" x14ac:dyDescent="0.2">
      <c r="A1" s="79" t="s">
        <v>23</v>
      </c>
      <c r="B1" s="80"/>
      <c r="C1" s="80"/>
      <c r="D1" s="80"/>
      <c r="E1" s="80"/>
      <c r="F1" s="80"/>
      <c r="G1" s="80"/>
      <c r="H1" s="80"/>
      <c r="I1" s="51"/>
    </row>
    <row r="2" spans="1:9" x14ac:dyDescent="0.15">
      <c r="A2" s="56" t="s">
        <v>26</v>
      </c>
      <c r="B2" s="57" t="s">
        <v>27</v>
      </c>
      <c r="C2" s="57" t="s">
        <v>28</v>
      </c>
      <c r="D2" s="57" t="s">
        <v>29</v>
      </c>
      <c r="E2" s="57" t="s">
        <v>34</v>
      </c>
      <c r="F2" s="57" t="s">
        <v>30</v>
      </c>
      <c r="G2" s="57" t="s">
        <v>31</v>
      </c>
      <c r="H2" s="57" t="s">
        <v>32</v>
      </c>
      <c r="I2" s="58" t="s">
        <v>33</v>
      </c>
    </row>
    <row r="3" spans="1:9" x14ac:dyDescent="0.15">
      <c r="A3" s="59">
        <v>1</v>
      </c>
      <c r="B3" s="77" t="s">
        <v>60</v>
      </c>
      <c r="C3" s="54"/>
      <c r="D3" s="55"/>
      <c r="E3" s="55"/>
      <c r="F3" s="66">
        <v>1</v>
      </c>
      <c r="G3" s="55">
        <f>F3*D3</f>
        <v>0</v>
      </c>
      <c r="H3" s="55"/>
      <c r="I3" s="60"/>
    </row>
    <row r="4" spans="1:9" x14ac:dyDescent="0.15">
      <c r="A4" s="59">
        <v>2</v>
      </c>
      <c r="B4" s="54"/>
      <c r="C4" s="54"/>
      <c r="D4" s="55"/>
      <c r="E4" s="55"/>
      <c r="F4" s="66"/>
      <c r="G4" s="55">
        <f>F4*D4</f>
        <v>0</v>
      </c>
      <c r="H4" s="55"/>
      <c r="I4" s="60"/>
    </row>
    <row r="5" spans="1:9" x14ac:dyDescent="0.15">
      <c r="A5" s="59">
        <v>3</v>
      </c>
      <c r="B5" s="54"/>
      <c r="C5" s="54"/>
      <c r="D5" s="55"/>
      <c r="E5" s="55"/>
      <c r="F5" s="66"/>
      <c r="G5" s="55"/>
      <c r="H5" s="55"/>
      <c r="I5" s="60"/>
    </row>
    <row r="6" spans="1:9" x14ac:dyDescent="0.15">
      <c r="A6" s="59">
        <v>4</v>
      </c>
      <c r="B6" s="54"/>
      <c r="C6" s="54"/>
      <c r="D6" s="55"/>
      <c r="E6" s="55"/>
      <c r="F6" s="66"/>
      <c r="G6" s="55"/>
      <c r="H6" s="55"/>
      <c r="I6" s="60"/>
    </row>
    <row r="7" spans="1:9" x14ac:dyDescent="0.15">
      <c r="A7" s="59">
        <v>5</v>
      </c>
      <c r="B7" s="54"/>
      <c r="C7" s="54"/>
      <c r="D7" s="55"/>
      <c r="E7" s="55"/>
      <c r="F7" s="66"/>
      <c r="G7" s="55"/>
      <c r="H7" s="55"/>
      <c r="I7" s="60"/>
    </row>
    <row r="8" spans="1:9" ht="12" thickBot="1" x14ac:dyDescent="0.2">
      <c r="A8" s="61" t="s">
        <v>59</v>
      </c>
      <c r="B8" s="62"/>
      <c r="C8" s="62"/>
      <c r="D8" s="63">
        <f>SUM(D3:D7)</f>
        <v>0</v>
      </c>
      <c r="E8" s="63">
        <f>SUM(E3:E7)</f>
        <v>0</v>
      </c>
      <c r="F8" s="63"/>
      <c r="G8" s="63">
        <f>SUM(G3:G7)</f>
        <v>0</v>
      </c>
      <c r="H8" s="63">
        <f>SUM(H3:H7)</f>
        <v>0</v>
      </c>
      <c r="I8" s="64"/>
    </row>
    <row r="9" spans="1:9" ht="18.75" customHeight="1" thickBot="1" x14ac:dyDescent="0.2">
      <c r="A9" s="81" t="s">
        <v>24</v>
      </c>
      <c r="B9" s="82"/>
      <c r="C9" s="82"/>
      <c r="D9" s="82"/>
      <c r="E9" s="82"/>
      <c r="F9" s="82"/>
      <c r="G9" s="82"/>
      <c r="H9" s="82"/>
      <c r="I9" s="75"/>
    </row>
    <row r="10" spans="1:9" x14ac:dyDescent="0.15">
      <c r="A10" s="56" t="s">
        <v>26</v>
      </c>
      <c r="B10" s="57" t="s">
        <v>27</v>
      </c>
      <c r="C10" s="57" t="s">
        <v>28</v>
      </c>
      <c r="D10" s="57" t="s">
        <v>29</v>
      </c>
      <c r="E10" s="57" t="s">
        <v>34</v>
      </c>
      <c r="F10" s="57" t="s">
        <v>30</v>
      </c>
      <c r="G10" s="57" t="s">
        <v>31</v>
      </c>
      <c r="H10" s="57" t="s">
        <v>32</v>
      </c>
      <c r="I10" s="58" t="s">
        <v>33</v>
      </c>
    </row>
    <row r="11" spans="1:9" x14ac:dyDescent="0.15">
      <c r="A11" s="40">
        <v>1</v>
      </c>
      <c r="B11" s="77" t="s">
        <v>60</v>
      </c>
      <c r="C11" s="41"/>
      <c r="D11" s="42"/>
      <c r="E11" s="52"/>
      <c r="F11" s="66">
        <v>1</v>
      </c>
      <c r="G11" s="42"/>
      <c r="H11" s="42"/>
      <c r="I11" s="60"/>
    </row>
    <row r="12" spans="1:9" x14ac:dyDescent="0.15">
      <c r="A12" s="40">
        <v>2</v>
      </c>
      <c r="B12" s="41"/>
      <c r="C12" s="41"/>
      <c r="D12" s="42"/>
      <c r="E12" s="52"/>
      <c r="F12" s="65"/>
      <c r="G12" s="42"/>
      <c r="H12" s="42"/>
      <c r="I12" s="60"/>
    </row>
    <row r="13" spans="1:9" x14ac:dyDescent="0.15">
      <c r="A13" s="40">
        <v>3</v>
      </c>
      <c r="B13" s="41"/>
      <c r="C13" s="41"/>
      <c r="D13" s="42"/>
      <c r="E13" s="41"/>
      <c r="F13" s="65"/>
      <c r="G13" s="42"/>
      <c r="H13" s="42"/>
      <c r="I13" s="42"/>
    </row>
    <row r="14" spans="1:9" x14ac:dyDescent="0.15">
      <c r="A14" s="40">
        <v>4</v>
      </c>
      <c r="B14" s="41"/>
      <c r="C14" s="41"/>
      <c r="D14" s="42"/>
      <c r="E14" s="41"/>
      <c r="F14" s="65"/>
      <c r="G14" s="42"/>
      <c r="H14" s="42"/>
      <c r="I14" s="42"/>
    </row>
    <row r="15" spans="1:9" x14ac:dyDescent="0.15">
      <c r="A15" s="40">
        <v>5</v>
      </c>
      <c r="B15" s="41"/>
      <c r="C15" s="41"/>
      <c r="D15" s="42"/>
      <c r="E15" s="41"/>
      <c r="F15" s="65"/>
      <c r="G15" s="42"/>
      <c r="H15" s="42"/>
      <c r="I15" s="42"/>
    </row>
    <row r="16" spans="1:9" x14ac:dyDescent="0.15">
      <c r="A16" s="39" t="s">
        <v>59</v>
      </c>
      <c r="B16" s="41"/>
      <c r="C16" s="41"/>
      <c r="D16" s="43">
        <f>SUM(D11:D15)</f>
        <v>0</v>
      </c>
      <c r="E16" s="41"/>
      <c r="F16" s="65"/>
      <c r="G16" s="43">
        <f>SUM(G11:G15)</f>
        <v>0</v>
      </c>
      <c r="H16" s="43">
        <f>SUM(H11:H15)</f>
        <v>0</v>
      </c>
      <c r="I16" s="43"/>
    </row>
    <row r="17" spans="1:9" ht="18.75" customHeight="1" thickBot="1" x14ac:dyDescent="0.2">
      <c r="A17" s="83" t="s">
        <v>25</v>
      </c>
      <c r="B17" s="84"/>
      <c r="C17" s="84"/>
      <c r="D17" s="84"/>
      <c r="E17" s="84"/>
      <c r="F17" s="84"/>
      <c r="G17" s="84"/>
      <c r="H17" s="84"/>
      <c r="I17" s="76"/>
    </row>
    <row r="18" spans="1:9" x14ac:dyDescent="0.15">
      <c r="A18" s="56" t="s">
        <v>26</v>
      </c>
      <c r="B18" s="57" t="s">
        <v>27</v>
      </c>
      <c r="C18" s="57" t="s">
        <v>28</v>
      </c>
      <c r="D18" s="57" t="s">
        <v>29</v>
      </c>
      <c r="E18" s="39" t="s">
        <v>57</v>
      </c>
      <c r="F18" s="57" t="s">
        <v>61</v>
      </c>
      <c r="G18" s="57" t="s">
        <v>31</v>
      </c>
      <c r="H18" s="57" t="s">
        <v>32</v>
      </c>
      <c r="I18" s="58" t="s">
        <v>33</v>
      </c>
    </row>
    <row r="19" spans="1:9" x14ac:dyDescent="0.15">
      <c r="A19" s="40">
        <v>1</v>
      </c>
      <c r="B19" s="77" t="s">
        <v>60</v>
      </c>
      <c r="C19" s="41"/>
      <c r="D19" s="42"/>
      <c r="E19" s="53"/>
      <c r="F19" s="65"/>
      <c r="G19" s="42">
        <f>Table13456[[#This Row],[Unesite intenzitet potpore ]]*Table13456[[#This Row],[Ukupni prihvatljivi troškovi]]</f>
        <v>0</v>
      </c>
      <c r="H19" s="42"/>
      <c r="I19" s="42"/>
    </row>
    <row r="20" spans="1:9" x14ac:dyDescent="0.15">
      <c r="A20" s="40">
        <v>2</v>
      </c>
      <c r="B20" s="77"/>
      <c r="C20" s="41"/>
      <c r="D20" s="42"/>
      <c r="E20" s="53"/>
      <c r="F20" s="65"/>
      <c r="G20" s="42">
        <f>Table13456[[#This Row],[Unesite intenzitet potpore ]]*Table13456[[#This Row],[Ukupni prihvatljivi troškovi]]</f>
        <v>0</v>
      </c>
      <c r="H20" s="42"/>
      <c r="I20" s="60"/>
    </row>
    <row r="21" spans="1:9" x14ac:dyDescent="0.15">
      <c r="A21" s="40">
        <v>3</v>
      </c>
      <c r="B21" s="41"/>
      <c r="C21" s="41"/>
      <c r="D21" s="42"/>
      <c r="E21" s="41"/>
      <c r="F21" s="65"/>
      <c r="G21" s="42">
        <f>Table13456[[#This Row],[Unesite intenzitet potpore ]]*Table13456[[#This Row],[Ukupni prihvatljivi troškovi]]</f>
        <v>0</v>
      </c>
      <c r="H21" s="42"/>
      <c r="I21" s="42"/>
    </row>
    <row r="22" spans="1:9" x14ac:dyDescent="0.15">
      <c r="A22" s="40">
        <v>4</v>
      </c>
      <c r="B22" s="41"/>
      <c r="C22" s="41"/>
      <c r="D22" s="42"/>
      <c r="E22" s="41"/>
      <c r="F22" s="65"/>
      <c r="G22" s="42">
        <f>Table13456[[#This Row],[Unesite intenzitet potpore ]]*Table13456[[#This Row],[Ukupni prihvatljivi troškovi]]</f>
        <v>0</v>
      </c>
      <c r="H22" s="42"/>
      <c r="I22" s="42"/>
    </row>
    <row r="23" spans="1:9" x14ac:dyDescent="0.15">
      <c r="A23" s="40">
        <v>5</v>
      </c>
      <c r="B23" s="41"/>
      <c r="C23" s="41"/>
      <c r="D23" s="42"/>
      <c r="E23" s="41"/>
      <c r="F23" s="65"/>
      <c r="G23" s="42">
        <f>Table13456[[#This Row],[Unesite intenzitet potpore ]]*Table13456[[#This Row],[Ukupni prihvatljivi troškovi]]</f>
        <v>0</v>
      </c>
      <c r="H23" s="42"/>
      <c r="I23" s="42"/>
    </row>
    <row r="24" spans="1:9" x14ac:dyDescent="0.15">
      <c r="A24" s="39" t="s">
        <v>59</v>
      </c>
      <c r="B24" s="41"/>
      <c r="C24" s="41"/>
      <c r="D24" s="43">
        <f>SUM(D19:D23)</f>
        <v>0</v>
      </c>
      <c r="E24" s="39"/>
      <c r="F24" s="65"/>
      <c r="G24" s="43">
        <f>SUM(G19:G23)</f>
        <v>0</v>
      </c>
      <c r="H24" s="43">
        <f>SUM(H19:H23)</f>
        <v>0</v>
      </c>
      <c r="I24" s="43"/>
    </row>
    <row r="25" spans="1:9" ht="12" thickBot="1" x14ac:dyDescent="0.2"/>
    <row r="26" spans="1:9" ht="15" thickBot="1" x14ac:dyDescent="0.25">
      <c r="A26" s="44" t="s">
        <v>58</v>
      </c>
      <c r="B26" s="45"/>
      <c r="C26" s="45"/>
      <c r="D26" s="46" t="e">
        <f>#REF!+D24+D16+D8</f>
        <v>#REF!</v>
      </c>
      <c r="E26" s="46"/>
      <c r="F26" s="46"/>
      <c r="G26" s="47" t="e">
        <f>#REF!+G24+G16+G8</f>
        <v>#REF!</v>
      </c>
      <c r="H26" s="47" t="e">
        <f>#REF!+H24+H16+H8</f>
        <v>#REF!</v>
      </c>
    </row>
  </sheetData>
  <mergeCells count="3">
    <mergeCell ref="A1:H1"/>
    <mergeCell ref="A9:H9"/>
    <mergeCell ref="A17:H17"/>
  </mergeCells>
  <conditionalFormatting sqref="G11:G15 G19:G23 A3:I7 A11:E15 A19:E23">
    <cfRule type="expression" dxfId="60" priority="33">
      <formula>+$C3="De minimis aid"</formula>
    </cfRule>
    <cfRule type="expression" dxfId="59" priority="34">
      <formula>+$C3="Aid for culture &amp; heritage conservation"</formula>
    </cfRule>
    <cfRule type="expression" dxfId="58" priority="35">
      <formula>+$C3="Aid for local infrastructure"</formula>
    </cfRule>
    <cfRule type="expression" dxfId="57" priority="36">
      <formula>+$C3="Regional aid"</formula>
    </cfRule>
  </conditionalFormatting>
  <conditionalFormatting sqref="H11:H15">
    <cfRule type="expression" dxfId="56" priority="29">
      <formula>+$C11="De minimis aid"</formula>
    </cfRule>
    <cfRule type="expression" dxfId="55" priority="30">
      <formula>+$C11="Aid for culture &amp; heritage conservation"</formula>
    </cfRule>
    <cfRule type="expression" dxfId="54" priority="31">
      <formula>+$C11="Aid for local infrastructure"</formula>
    </cfRule>
    <cfRule type="expression" dxfId="53" priority="32">
      <formula>+$C11="Regional aid"</formula>
    </cfRule>
  </conditionalFormatting>
  <conditionalFormatting sqref="H19:H23">
    <cfRule type="expression" dxfId="52" priority="25">
      <formula>+$C19="De minimis aid"</formula>
    </cfRule>
    <cfRule type="expression" dxfId="51" priority="26">
      <formula>+$C19="Aid for culture &amp; heritage conservation"</formula>
    </cfRule>
    <cfRule type="expression" dxfId="50" priority="27">
      <formula>+$C19="Aid for local infrastructure"</formula>
    </cfRule>
    <cfRule type="expression" dxfId="49" priority="28">
      <formula>+$C19="Regional aid"</formula>
    </cfRule>
  </conditionalFormatting>
  <conditionalFormatting sqref="I13:I15">
    <cfRule type="expression" dxfId="48" priority="21">
      <formula>+$C13="De minimis aid"</formula>
    </cfRule>
    <cfRule type="expression" dxfId="47" priority="22">
      <formula>+$C13="Aid for culture &amp; heritage conservation"</formula>
    </cfRule>
    <cfRule type="expression" dxfId="46" priority="23">
      <formula>+$C13="Aid for local infrastructure"</formula>
    </cfRule>
    <cfRule type="expression" dxfId="45" priority="24">
      <formula>+$C13="Regional aid"</formula>
    </cfRule>
  </conditionalFormatting>
  <conditionalFormatting sqref="I19 I21:I23">
    <cfRule type="expression" dxfId="44" priority="17">
      <formula>+$C19="De minimis aid"</formula>
    </cfRule>
    <cfRule type="expression" dxfId="43" priority="18">
      <formula>+$C19="Aid for culture &amp; heritage conservation"</formula>
    </cfRule>
    <cfRule type="expression" dxfId="42" priority="19">
      <formula>+$C19="Aid for local infrastructure"</formula>
    </cfRule>
    <cfRule type="expression" dxfId="41" priority="20">
      <formula>+$C19="Regional aid"</formula>
    </cfRule>
  </conditionalFormatting>
  <conditionalFormatting sqref="I11">
    <cfRule type="expression" dxfId="40" priority="13">
      <formula>+$C11="De minimis aid"</formula>
    </cfRule>
    <cfRule type="expression" dxfId="39" priority="14">
      <formula>+$C11="Aid for culture &amp; heritage conservation"</formula>
    </cfRule>
    <cfRule type="expression" dxfId="38" priority="15">
      <formula>+$C11="Aid for local infrastructure"</formula>
    </cfRule>
    <cfRule type="expression" dxfId="37" priority="16">
      <formula>+$C11="Regional aid"</formula>
    </cfRule>
  </conditionalFormatting>
  <conditionalFormatting sqref="I12">
    <cfRule type="expression" dxfId="36" priority="9">
      <formula>+$C12="De minimis aid"</formula>
    </cfRule>
    <cfRule type="expression" dxfId="35" priority="10">
      <formula>+$C12="Aid for culture &amp; heritage conservation"</formula>
    </cfRule>
    <cfRule type="expression" dxfId="34" priority="11">
      <formula>+$C12="Aid for local infrastructure"</formula>
    </cfRule>
    <cfRule type="expression" dxfId="33" priority="12">
      <formula>+$C12="Regional aid"</formula>
    </cfRule>
  </conditionalFormatting>
  <conditionalFormatting sqref="I20">
    <cfRule type="expression" dxfId="32" priority="5">
      <formula>+$C20="De minimis aid"</formula>
    </cfRule>
    <cfRule type="expression" dxfId="31" priority="6">
      <formula>+$C20="Aid for culture &amp; heritage conservation"</formula>
    </cfRule>
    <cfRule type="expression" dxfId="30" priority="7">
      <formula>+$C20="Aid for local infrastructure"</formula>
    </cfRule>
    <cfRule type="expression" dxfId="29" priority="8">
      <formula>+$C20="Regional aid"</formula>
    </cfRule>
  </conditionalFormatting>
  <conditionalFormatting sqref="F11">
    <cfRule type="expression" dxfId="28" priority="1">
      <formula>+$C11="De minimis aid"</formula>
    </cfRule>
    <cfRule type="expression" dxfId="27" priority="2">
      <formula>+$C11="Aid for culture &amp; heritage conservation"</formula>
    </cfRule>
    <cfRule type="expression" dxfId="26" priority="3">
      <formula>+$C11="Aid for local infrastructure"</formula>
    </cfRule>
    <cfRule type="expression" dxfId="25" priority="4">
      <formula>+$C11="Regional aid"</formula>
    </cfRule>
  </conditionalFormatting>
  <dataValidations count="3">
    <dataValidation allowBlank="1" showInputMessage="1" showErrorMessage="1" prompt="Please note that the amount of aid can reach up to 100% of the costs of preparing documentation. In such case, these costs cannot be taken into consideration when applying for implementation aid and calculating the aid amount. " sqref="F3 F11"/>
    <dataValidation allowBlank="1" showInputMessage="1" showErrorMessage="1" prompt="including those obtained from the market e.g. loan_x000a_" sqref="H10:I10 H2:I2 H18:I18"/>
    <dataValidation allowBlank="1" showInputMessage="1" showErrorMessage="1" prompt="Depending the size of enterprise, the intensity of aid is the following: 25% for large enterprises, 35% for medium enterprises and 45% for small enterprises according to the regional aid map (see art.9 of the aid programme)." sqref="G19:G23"/>
  </dataValidations>
  <pageMargins left="0.7" right="0.7" top="0.75" bottom="0.75" header="0.3" footer="0.3"/>
  <pageSetup paperSize="9" scale="47" orientation="landscape"/>
  <legacyDrawing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D5"/>
  <sheetViews>
    <sheetView zoomScale="80" zoomScaleNormal="80" zoomScalePageLayoutView="80" workbookViewId="0">
      <selection activeCell="D4" sqref="D4"/>
    </sheetView>
  </sheetViews>
  <sheetFormatPr defaultColWidth="9" defaultRowHeight="11.25" x14ac:dyDescent="0.15"/>
  <cols>
    <col min="1" max="1" width="120.625" style="29" customWidth="1"/>
    <col min="2" max="2" width="21.625" style="29" customWidth="1"/>
    <col min="3" max="3" width="28.125" style="29" customWidth="1"/>
    <col min="4" max="4" width="23.625" style="29" customWidth="1"/>
    <col min="5" max="16384" width="9" style="29"/>
  </cols>
  <sheetData>
    <row r="1" spans="1:4" ht="18" customHeight="1" x14ac:dyDescent="0.15">
      <c r="A1" s="85" t="s">
        <v>38</v>
      </c>
      <c r="B1" s="86"/>
      <c r="C1" s="86"/>
      <c r="D1" s="86"/>
    </row>
    <row r="2" spans="1:4" s="36" customFormat="1" ht="12" thickBot="1" x14ac:dyDescent="0.2">
      <c r="A2" s="87"/>
      <c r="B2" s="88"/>
      <c r="C2" s="88"/>
      <c r="D2" s="88"/>
    </row>
    <row r="3" spans="1:4" s="31" customFormat="1" ht="15.75" thickBot="1" x14ac:dyDescent="0.2">
      <c r="A3" s="71" t="s">
        <v>62</v>
      </c>
      <c r="B3" s="70" t="s">
        <v>35</v>
      </c>
      <c r="C3" s="70" t="s">
        <v>36</v>
      </c>
      <c r="D3" s="70" t="s">
        <v>37</v>
      </c>
    </row>
    <row r="4" spans="1:4" s="31" customFormat="1" ht="187.5" customHeight="1" thickBot="1" x14ac:dyDescent="0.2">
      <c r="A4" s="78" t="s">
        <v>64</v>
      </c>
      <c r="B4" s="72"/>
      <c r="C4" s="72"/>
      <c r="D4" s="72"/>
    </row>
    <row r="5" spans="1:4" ht="12.75" x14ac:dyDescent="0.15">
      <c r="A5" s="68"/>
      <c r="B5" s="69"/>
    </row>
  </sheetData>
  <sheetProtection formatCells="0" formatColumns="0" formatRows="0" insertColumns="0" insertRows="0"/>
  <mergeCells count="1">
    <mergeCell ref="A1:D2"/>
  </mergeCells>
  <dataValidations count="1">
    <dataValidation allowBlank="1" showInputMessage="1" showErrorMessage="1" prompt="WARNING: Use this form only if the component is subject to state aid rules related to aid for cultural &amp; heritage conservation " sqref="A1"/>
  </dataValidations>
  <pageMargins left="0.51181102362204722" right="0.22" top="0.74803149606299213" bottom="0.74803149606299213" header="0.31496062992125984" footer="0.31496062992125984"/>
  <pageSetup paperSize="9" scale="5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D4"/>
  <sheetViews>
    <sheetView workbookViewId="0">
      <selection activeCell="A4" sqref="A4"/>
    </sheetView>
  </sheetViews>
  <sheetFormatPr defaultColWidth="9" defaultRowHeight="11.25" x14ac:dyDescent="0.15"/>
  <cols>
    <col min="1" max="1" width="78.625" style="29" customWidth="1"/>
    <col min="2" max="2" width="30.625" style="38" customWidth="1"/>
    <col min="3" max="3" width="26.125" style="29" bestFit="1" customWidth="1"/>
    <col min="4" max="4" width="23.625" style="29" customWidth="1"/>
    <col min="5" max="16384" width="9" style="29"/>
  </cols>
  <sheetData>
    <row r="1" spans="1:4" ht="18" customHeight="1" x14ac:dyDescent="0.15">
      <c r="A1" s="89" t="s">
        <v>38</v>
      </c>
      <c r="B1" s="90"/>
      <c r="C1" s="90"/>
      <c r="D1" s="90"/>
    </row>
    <row r="2" spans="1:4" ht="12" thickBot="1" x14ac:dyDescent="0.2">
      <c r="A2" s="91"/>
      <c r="B2" s="92"/>
      <c r="C2" s="92"/>
      <c r="D2" s="92"/>
    </row>
    <row r="3" spans="1:4" s="31" customFormat="1" ht="15.75" thickBot="1" x14ac:dyDescent="0.2">
      <c r="A3" s="37" t="s">
        <v>39</v>
      </c>
      <c r="B3" s="70" t="s">
        <v>35</v>
      </c>
      <c r="C3" s="70" t="s">
        <v>36</v>
      </c>
      <c r="D3" s="70" t="s">
        <v>37</v>
      </c>
    </row>
    <row r="4" spans="1:4" s="31" customFormat="1" ht="90" thickBot="1" x14ac:dyDescent="0.2">
      <c r="A4" s="74" t="s">
        <v>63</v>
      </c>
      <c r="B4" s="73"/>
      <c r="C4" s="73"/>
      <c r="D4" s="73"/>
    </row>
  </sheetData>
  <sheetProtection formatCells="0" formatColumns="0" formatRows="0" insertColumns="0" insertRows="0"/>
  <mergeCells count="1">
    <mergeCell ref="A1:D2"/>
  </mergeCells>
  <dataValidations count="1">
    <dataValidation allowBlank="1" showInputMessage="1" showErrorMessage="1" prompt="WARNING: Use this form only if the component is subject to state aid rules related to aid for local infrastructure" sqref="A1"/>
  </dataValidations>
  <pageMargins left="0.51181102362204722" right="0.22" top="0.74803149606299213" bottom="0.74803149606299213" header="0.31496062992125984" footer="0.31496062992125984"/>
  <pageSetup paperSize="9" scale="85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4"/>
  <sheetViews>
    <sheetView workbookViewId="0">
      <selection activeCell="A19" sqref="A19"/>
    </sheetView>
  </sheetViews>
  <sheetFormatPr defaultColWidth="9" defaultRowHeight="11.25" x14ac:dyDescent="0.15"/>
  <cols>
    <col min="1" max="1" width="78.625" style="29" customWidth="1"/>
    <col min="2" max="2" width="30.625" style="29" customWidth="1"/>
    <col min="3" max="3" width="26.125" style="29" bestFit="1" customWidth="1"/>
    <col min="4" max="4" width="23.625" style="29" customWidth="1"/>
    <col min="5" max="16384" width="9" style="29"/>
  </cols>
  <sheetData>
    <row r="1" spans="1:4" ht="18" customHeight="1" x14ac:dyDescent="0.15">
      <c r="A1" s="93" t="s">
        <v>38</v>
      </c>
      <c r="B1" s="94"/>
      <c r="C1" s="94"/>
      <c r="D1" s="94"/>
    </row>
    <row r="2" spans="1:4" s="30" customFormat="1" ht="12" customHeight="1" thickBot="1" x14ac:dyDescent="0.2">
      <c r="A2" s="95"/>
      <c r="B2" s="96"/>
      <c r="C2" s="96"/>
      <c r="D2" s="96"/>
    </row>
    <row r="3" spans="1:4" s="31" customFormat="1" ht="15.75" thickBot="1" x14ac:dyDescent="0.2">
      <c r="A3" s="37" t="s">
        <v>39</v>
      </c>
      <c r="B3" s="70" t="s">
        <v>35</v>
      </c>
      <c r="C3" s="70" t="s">
        <v>36</v>
      </c>
      <c r="D3" s="70" t="s">
        <v>37</v>
      </c>
    </row>
    <row r="4" spans="1:4" s="30" customFormat="1" ht="90" thickBot="1" x14ac:dyDescent="0.2">
      <c r="A4" s="74" t="s">
        <v>63</v>
      </c>
      <c r="B4" s="73"/>
      <c r="C4" s="73"/>
      <c r="D4" s="73"/>
    </row>
  </sheetData>
  <sheetProtection formatCells="0" formatColumns="0" formatRows="0" insertColumns="0" insertRows="0"/>
  <mergeCells count="1">
    <mergeCell ref="A1:D2"/>
  </mergeCells>
  <dataValidations xWindow="669" yWindow="235" count="1">
    <dataValidation allowBlank="1" showInputMessage="1" showErrorMessage="1" prompt="WARNING: Use this form only if the component is subject to state aid rules related to aid for local infrastructure" sqref="A1"/>
  </dataValidations>
  <pageMargins left="0.51181102362204722" right="0.22" top="0.74803149606299213" bottom="0.74803149606299213" header="0.31496062992125984" footer="0.31496062992125984"/>
  <pageSetup paperSize="9" scale="85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workbookViewId="0">
      <selection activeCell="E29" sqref="E29"/>
    </sheetView>
  </sheetViews>
  <sheetFormatPr defaultColWidth="8.875" defaultRowHeight="11.25" x14ac:dyDescent="0.15"/>
  <cols>
    <col min="1" max="1" width="14.625" customWidth="1"/>
    <col min="2" max="2" width="30.125" customWidth="1"/>
    <col min="3" max="4" width="17.875" customWidth="1"/>
    <col min="5" max="5" width="46.5" customWidth="1"/>
    <col min="6" max="6" width="23.125" customWidth="1"/>
    <col min="7" max="7" width="20.375" customWidth="1"/>
    <col min="8" max="8" width="15.375" customWidth="1"/>
    <col min="9" max="9" width="16.5" customWidth="1"/>
    <col min="10" max="10" width="14.375" customWidth="1"/>
  </cols>
  <sheetData>
    <row r="1" spans="1:10" ht="17.100000000000001" customHeight="1" x14ac:dyDescent="0.15">
      <c r="A1" s="39" t="s">
        <v>26</v>
      </c>
      <c r="B1" s="39" t="s">
        <v>40</v>
      </c>
      <c r="C1" s="39" t="s">
        <v>41</v>
      </c>
      <c r="D1" s="39" t="s">
        <v>42</v>
      </c>
      <c r="E1" s="39" t="s">
        <v>43</v>
      </c>
      <c r="F1" s="39" t="s">
        <v>44</v>
      </c>
      <c r="G1" s="39" t="s">
        <v>45</v>
      </c>
      <c r="H1" s="67" t="s">
        <v>46</v>
      </c>
      <c r="I1" s="67" t="s">
        <v>47</v>
      </c>
      <c r="J1" s="67" t="s">
        <v>48</v>
      </c>
    </row>
    <row r="2" spans="1:10" x14ac:dyDescent="0.15">
      <c r="A2" s="40">
        <v>1</v>
      </c>
      <c r="B2" s="41"/>
      <c r="C2" s="48"/>
      <c r="D2" s="42"/>
      <c r="E2" s="42"/>
      <c r="F2" s="41"/>
      <c r="G2" s="49"/>
      <c r="H2" s="5"/>
      <c r="J2" s="5"/>
    </row>
    <row r="3" spans="1:10" x14ac:dyDescent="0.15">
      <c r="A3" s="40">
        <v>2</v>
      </c>
      <c r="B3" s="41"/>
      <c r="C3" s="48"/>
      <c r="D3" s="42"/>
      <c r="E3" s="42"/>
      <c r="F3" s="41"/>
      <c r="G3" s="42"/>
      <c r="H3" s="5"/>
      <c r="J3" s="5"/>
    </row>
    <row r="4" spans="1:10" x14ac:dyDescent="0.15">
      <c r="A4" s="40">
        <v>3</v>
      </c>
      <c r="B4" s="41"/>
      <c r="C4" s="41"/>
      <c r="D4" s="42"/>
      <c r="E4" s="42"/>
      <c r="F4" s="41"/>
      <c r="G4" s="42"/>
    </row>
    <row r="5" spans="1:10" x14ac:dyDescent="0.15">
      <c r="A5" s="40">
        <v>4</v>
      </c>
      <c r="B5" s="41"/>
      <c r="C5" s="41"/>
      <c r="D5" s="42"/>
      <c r="E5" s="42"/>
      <c r="F5" s="41"/>
      <c r="G5" s="42"/>
    </row>
    <row r="6" spans="1:10" x14ac:dyDescent="0.15">
      <c r="A6" s="40"/>
      <c r="B6" s="41"/>
      <c r="C6" s="41"/>
      <c r="D6" s="42"/>
      <c r="E6" s="42"/>
      <c r="F6" s="41"/>
      <c r="G6" s="42"/>
    </row>
    <row r="7" spans="1:10" x14ac:dyDescent="0.15">
      <c r="A7" s="40"/>
      <c r="B7" s="41"/>
      <c r="C7" s="41"/>
      <c r="D7" s="42"/>
      <c r="E7" s="42"/>
      <c r="F7" s="41"/>
      <c r="G7" s="42"/>
    </row>
    <row r="8" spans="1:10" x14ac:dyDescent="0.15">
      <c r="A8" s="40"/>
      <c r="B8" s="41"/>
      <c r="C8" s="41"/>
      <c r="D8" s="42"/>
      <c r="E8" s="42"/>
      <c r="F8" s="41"/>
      <c r="G8" s="42"/>
    </row>
    <row r="9" spans="1:10" x14ac:dyDescent="0.15">
      <c r="A9" s="40"/>
      <c r="B9" s="41"/>
      <c r="C9" s="41"/>
      <c r="D9" s="42"/>
      <c r="E9" s="42"/>
      <c r="F9" s="41"/>
      <c r="G9" s="42"/>
    </row>
    <row r="10" spans="1:10" x14ac:dyDescent="0.15">
      <c r="A10" s="40"/>
      <c r="B10" s="41"/>
      <c r="C10" s="41"/>
      <c r="D10" s="42"/>
      <c r="E10" s="42"/>
      <c r="F10" s="41"/>
      <c r="G10" s="42"/>
    </row>
    <row r="11" spans="1:10" x14ac:dyDescent="0.15">
      <c r="A11" s="40"/>
      <c r="B11" s="41"/>
      <c r="C11" s="41"/>
      <c r="D11" s="42"/>
      <c r="E11" s="42"/>
      <c r="F11" s="41"/>
      <c r="G11" s="42"/>
    </row>
    <row r="12" spans="1:10" x14ac:dyDescent="0.15">
      <c r="A12" s="40"/>
      <c r="B12" s="41"/>
      <c r="C12" s="41"/>
      <c r="D12" s="42"/>
      <c r="E12" s="42"/>
      <c r="F12" s="41"/>
      <c r="G12" s="42"/>
    </row>
    <row r="13" spans="1:10" x14ac:dyDescent="0.15">
      <c r="A13" s="40"/>
      <c r="B13" s="41"/>
      <c r="C13" s="41"/>
      <c r="D13" s="42"/>
      <c r="E13" s="42"/>
      <c r="F13" s="41"/>
      <c r="G13" s="42"/>
    </row>
    <row r="14" spans="1:10" x14ac:dyDescent="0.15">
      <c r="A14" s="40"/>
      <c r="B14" s="41"/>
      <c r="C14" s="41"/>
      <c r="D14" s="42"/>
      <c r="E14" s="42"/>
      <c r="F14" s="41"/>
      <c r="G14" s="42"/>
    </row>
    <row r="15" spans="1:10" x14ac:dyDescent="0.15">
      <c r="A15" s="40"/>
      <c r="B15" s="41"/>
      <c r="C15" s="41"/>
      <c r="D15" s="42"/>
      <c r="E15" s="42"/>
      <c r="F15" s="41"/>
      <c r="G15" s="42"/>
    </row>
    <row r="16" spans="1:10" x14ac:dyDescent="0.15">
      <c r="A16" s="40"/>
      <c r="B16" s="41"/>
      <c r="C16" s="41"/>
      <c r="D16" s="42"/>
      <c r="E16" s="42"/>
      <c r="F16" s="41"/>
      <c r="G16" s="42"/>
    </row>
    <row r="17" spans="1:7" x14ac:dyDescent="0.15">
      <c r="A17" s="40"/>
      <c r="B17" s="41"/>
      <c r="C17" s="41"/>
      <c r="D17" s="42"/>
      <c r="E17" s="42"/>
      <c r="F17" s="41"/>
      <c r="G17" s="42"/>
    </row>
    <row r="18" spans="1:7" x14ac:dyDescent="0.15">
      <c r="A18" s="40"/>
      <c r="B18" s="41"/>
      <c r="C18" s="41"/>
      <c r="D18" s="42"/>
      <c r="E18" s="42"/>
      <c r="F18" s="41"/>
      <c r="G18" s="42"/>
    </row>
    <row r="19" spans="1:7" x14ac:dyDescent="0.15">
      <c r="A19" s="40"/>
      <c r="B19" s="41"/>
      <c r="C19" s="41"/>
      <c r="D19" s="42"/>
      <c r="E19" s="42"/>
      <c r="F19" s="41"/>
      <c r="G19" s="42"/>
    </row>
    <row r="20" spans="1:7" x14ac:dyDescent="0.15">
      <c r="A20" s="39"/>
      <c r="B20" s="41"/>
      <c r="C20" s="41"/>
      <c r="D20" s="41"/>
      <c r="E20" s="43"/>
      <c r="F20" s="41"/>
      <c r="G20" s="43"/>
    </row>
  </sheetData>
  <conditionalFormatting sqref="A2:G19">
    <cfRule type="expression" dxfId="8" priority="13">
      <formula>+$C2="De minimis aid"</formula>
    </cfRule>
    <cfRule type="expression" dxfId="7" priority="14">
      <formula>+$C2="Aid for culture &amp; heritage conservation"</formula>
    </cfRule>
    <cfRule type="expression" dxfId="6" priority="15">
      <formula>+$C2="Aid for local infrastructure"</formula>
    </cfRule>
    <cfRule type="expression" dxfId="5" priority="16">
      <formula>+$C2="Regional aid"</formula>
    </cfRule>
  </conditionalFormatting>
  <pageMargins left="0.7" right="0.7" top="0.75" bottom="0.75" header="0.3" footer="0.3"/>
  <pageSetup paperSize="9" scale="74" orientation="landscape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Popis!$B$1:$B$2</xm:f>
          </x14:formula1>
          <xm:sqref>C20:D20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C11" sqref="C11"/>
    </sheetView>
  </sheetViews>
  <sheetFormatPr defaultColWidth="8.875" defaultRowHeight="11.25" x14ac:dyDescent="0.15"/>
  <cols>
    <col min="1" max="2" width="14.625" customWidth="1"/>
    <col min="3" max="3" width="20.625" customWidth="1"/>
    <col min="4" max="5" width="10.875" customWidth="1"/>
    <col min="6" max="6" width="10.125" bestFit="1" customWidth="1"/>
    <col min="7" max="7" width="18.125" customWidth="1"/>
    <col min="11" max="11" width="54.125" customWidth="1"/>
    <col min="12" max="12" width="39.375" customWidth="1"/>
  </cols>
  <sheetData>
    <row r="1" spans="1:13" ht="66" customHeight="1" x14ac:dyDescent="0.2">
      <c r="A1" s="2" t="s">
        <v>4</v>
      </c>
      <c r="B1" s="2"/>
      <c r="C1" s="3" t="s">
        <v>5</v>
      </c>
      <c r="D1" s="5"/>
      <c r="E1" s="5"/>
    </row>
    <row r="2" spans="1:13" ht="12.75" x14ac:dyDescent="0.2">
      <c r="A2" s="1" t="s">
        <v>6</v>
      </c>
      <c r="B2" s="1"/>
      <c r="C2" s="1" t="s">
        <v>2</v>
      </c>
      <c r="D2" s="4"/>
      <c r="E2" s="4"/>
    </row>
    <row r="3" spans="1:13" ht="12.75" x14ac:dyDescent="0.2">
      <c r="A3" s="1" t="s">
        <v>1</v>
      </c>
      <c r="B3" s="1"/>
      <c r="C3" s="1" t="s">
        <v>3</v>
      </c>
      <c r="D3" s="4"/>
      <c r="E3" s="4"/>
    </row>
    <row r="8" spans="1:13" ht="15" x14ac:dyDescent="0.25">
      <c r="A8" s="6" t="s">
        <v>18</v>
      </c>
      <c r="B8" s="6"/>
      <c r="C8" s="6"/>
      <c r="D8" s="8" t="s">
        <v>1</v>
      </c>
      <c r="E8" s="9" t="s">
        <v>1</v>
      </c>
      <c r="F8" s="9" t="s">
        <v>6</v>
      </c>
      <c r="G8" s="10"/>
      <c r="H8" s="8" t="s">
        <v>0</v>
      </c>
      <c r="I8" s="9"/>
      <c r="J8" s="10"/>
    </row>
    <row r="9" spans="1:13" ht="15" x14ac:dyDescent="0.25">
      <c r="A9" s="6" t="s">
        <v>15</v>
      </c>
      <c r="B9" s="6" t="s">
        <v>22</v>
      </c>
      <c r="C9" s="6" t="s">
        <v>17</v>
      </c>
      <c r="D9" s="11" t="s">
        <v>19</v>
      </c>
      <c r="E9" s="12" t="s">
        <v>19</v>
      </c>
      <c r="F9" s="12" t="s">
        <v>20</v>
      </c>
      <c r="G9" s="14" t="s">
        <v>16</v>
      </c>
      <c r="H9" s="11" t="s">
        <v>19</v>
      </c>
      <c r="I9" s="12" t="s">
        <v>19</v>
      </c>
      <c r="J9" s="13" t="s">
        <v>21</v>
      </c>
    </row>
    <row r="10" spans="1:13" ht="15" x14ac:dyDescent="0.25">
      <c r="A10" s="6"/>
      <c r="B10" s="6"/>
      <c r="C10" s="6"/>
      <c r="D10" s="19" t="s">
        <v>2</v>
      </c>
      <c r="E10" s="20" t="s">
        <v>3</v>
      </c>
      <c r="F10" s="21"/>
      <c r="G10" s="18"/>
      <c r="H10" s="19" t="s">
        <v>2</v>
      </c>
      <c r="I10" s="20" t="s">
        <v>3</v>
      </c>
      <c r="J10" s="18"/>
    </row>
    <row r="11" spans="1:13" ht="15" x14ac:dyDescent="0.25">
      <c r="A11" s="6" t="s">
        <v>7</v>
      </c>
      <c r="B11" s="7">
        <v>1500000</v>
      </c>
      <c r="C11" s="7">
        <v>15000000</v>
      </c>
      <c r="D11" s="15">
        <v>0.35</v>
      </c>
      <c r="E11" s="25">
        <f>D11</f>
        <v>0.35</v>
      </c>
      <c r="F11" s="17">
        <v>0.45</v>
      </c>
      <c r="G11" s="14" t="s">
        <v>10</v>
      </c>
      <c r="H11" s="15">
        <f>1-D11</f>
        <v>0.65</v>
      </c>
      <c r="I11" s="25">
        <f>1-E11</f>
        <v>0.65</v>
      </c>
      <c r="J11" s="16">
        <f>1-F11</f>
        <v>0.55000000000000004</v>
      </c>
      <c r="K11" s="28" t="str">
        <f>"Bruto ekvivalent potpore ograničen na maksimalno dopušteno sukladno točki 1.6 Uputa za prijavitelje!"</f>
        <v>Bruto ekvivalent potpore ograničen na maksimalno dopušteno sukladno točki 1.6 Uputa za prijavitelje!</v>
      </c>
      <c r="L11" s="28" t="str">
        <f>CONCATENATE("Iznos potpore je ispod donje granice od  ",TEXT(B11,"#.##0,00 kn"))</f>
        <v>Iznos potpore je ispod donje granice od  1.500.000,00 kn</v>
      </c>
      <c r="M11" s="28"/>
    </row>
    <row r="12" spans="1:13" ht="15" x14ac:dyDescent="0.25">
      <c r="A12" s="6" t="s">
        <v>8</v>
      </c>
      <c r="B12" s="6"/>
      <c r="C12" s="7">
        <v>2000000</v>
      </c>
      <c r="D12" s="15">
        <v>0.5</v>
      </c>
      <c r="E12" s="26">
        <f>D12</f>
        <v>0.5</v>
      </c>
      <c r="F12" s="17">
        <v>0.5</v>
      </c>
      <c r="G12" s="14" t="s">
        <v>11</v>
      </c>
      <c r="H12" s="15">
        <f t="shared" ref="H12:H14" si="0">1-D12</f>
        <v>0.5</v>
      </c>
      <c r="I12" s="26">
        <f t="shared" ref="I12:I14" si="1">1-E12</f>
        <v>0.5</v>
      </c>
      <c r="J12" s="16">
        <f t="shared" ref="J12:J14" si="2">1-F12</f>
        <v>0.5</v>
      </c>
      <c r="K12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3" spans="1:13" ht="15" x14ac:dyDescent="0.25">
      <c r="A13" s="6" t="s">
        <v>9</v>
      </c>
      <c r="B13" s="6"/>
      <c r="C13" s="7">
        <v>1000000</v>
      </c>
      <c r="D13" s="22">
        <v>0.5</v>
      </c>
      <c r="E13" s="27">
        <f>D13</f>
        <v>0.5</v>
      </c>
      <c r="F13" s="23">
        <v>0.5</v>
      </c>
      <c r="G13" s="18" t="s">
        <v>12</v>
      </c>
      <c r="H13" s="22">
        <f t="shared" si="0"/>
        <v>0.5</v>
      </c>
      <c r="I13" s="27">
        <f t="shared" si="1"/>
        <v>0.5</v>
      </c>
      <c r="J13" s="24">
        <f t="shared" si="2"/>
        <v>0.5</v>
      </c>
      <c r="K13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  <row r="14" spans="1:13" ht="15" x14ac:dyDescent="0.25">
      <c r="A14" s="6" t="s">
        <v>13</v>
      </c>
      <c r="B14" s="6"/>
      <c r="C14" s="7">
        <v>2000000</v>
      </c>
      <c r="D14" s="22">
        <v>0.7</v>
      </c>
      <c r="E14" s="23">
        <v>0.6</v>
      </c>
      <c r="F14" s="23">
        <v>0.7</v>
      </c>
      <c r="G14" s="18" t="s">
        <v>14</v>
      </c>
      <c r="H14" s="22">
        <f t="shared" si="0"/>
        <v>0.30000000000000004</v>
      </c>
      <c r="I14" s="23">
        <f t="shared" si="1"/>
        <v>0.4</v>
      </c>
      <c r="J14" s="24">
        <f t="shared" si="2"/>
        <v>0.30000000000000004</v>
      </c>
      <c r="K14" s="28" t="str">
        <f>"Bruto ekvivalent potpore ograničen na maksimalno dopušteno sukladno točki 1.6 Uputa za prijavitelje!"</f>
        <v>Bruto ekvivalent potpore ograničen na maksimalno dopušteno sukladno točki 1.6 Uputa za prijavitelje!</v>
      </c>
    </row>
  </sheetData>
  <sheetProtection password="F154" sheet="1" objects="1" scenarios="1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F23" sqref="F23"/>
    </sheetView>
  </sheetViews>
  <sheetFormatPr defaultColWidth="8.875" defaultRowHeight="11.25" x14ac:dyDescent="0.15"/>
  <cols>
    <col min="1" max="1" width="32.125" bestFit="1" customWidth="1"/>
    <col min="2" max="2" width="25.625" customWidth="1"/>
  </cols>
  <sheetData>
    <row r="1" spans="1:3" x14ac:dyDescent="0.15">
      <c r="B1" t="s">
        <v>50</v>
      </c>
      <c r="C1" s="50">
        <v>0.25</v>
      </c>
    </row>
    <row r="2" spans="1:3" x14ac:dyDescent="0.15">
      <c r="B2" t="s">
        <v>51</v>
      </c>
      <c r="C2" s="50">
        <v>0.35</v>
      </c>
    </row>
    <row r="3" spans="1:3" x14ac:dyDescent="0.15">
      <c r="B3" t="s">
        <v>52</v>
      </c>
      <c r="C3" s="50">
        <v>0.45</v>
      </c>
    </row>
    <row r="4" spans="1:3" x14ac:dyDescent="0.15">
      <c r="B4" t="s">
        <v>53</v>
      </c>
    </row>
    <row r="5" spans="1:3" x14ac:dyDescent="0.15">
      <c r="B5" t="s">
        <v>54</v>
      </c>
    </row>
    <row r="6" spans="1:3" x14ac:dyDescent="0.15">
      <c r="B6" t="s">
        <v>55</v>
      </c>
    </row>
    <row r="7" spans="1:3" x14ac:dyDescent="0.15">
      <c r="B7" t="s">
        <v>56</v>
      </c>
    </row>
    <row r="9" spans="1:3" x14ac:dyDescent="0.15">
      <c r="A9" s="32" t="s">
        <v>23</v>
      </c>
      <c r="B9" t="s">
        <v>50</v>
      </c>
    </row>
    <row r="10" spans="1:3" x14ac:dyDescent="0.15">
      <c r="B10" t="s">
        <v>51</v>
      </c>
    </row>
    <row r="11" spans="1:3" x14ac:dyDescent="0.15">
      <c r="A11" s="33" t="s">
        <v>24</v>
      </c>
      <c r="B11" t="s">
        <v>52</v>
      </c>
    </row>
    <row r="12" spans="1:3" x14ac:dyDescent="0.15">
      <c r="B12" t="s">
        <v>53</v>
      </c>
    </row>
    <row r="13" spans="1:3" x14ac:dyDescent="0.15">
      <c r="B13" t="s">
        <v>54</v>
      </c>
    </row>
    <row r="14" spans="1:3" x14ac:dyDescent="0.15">
      <c r="B14" t="s">
        <v>56</v>
      </c>
    </row>
    <row r="15" spans="1:3" x14ac:dyDescent="0.15">
      <c r="A15" s="34" t="s">
        <v>25</v>
      </c>
      <c r="B15" t="s">
        <v>53</v>
      </c>
    </row>
    <row r="16" spans="1:3" x14ac:dyDescent="0.15">
      <c r="B16" t="s">
        <v>55</v>
      </c>
    </row>
    <row r="17" spans="1:2" x14ac:dyDescent="0.15">
      <c r="A17" s="35" t="s">
        <v>49</v>
      </c>
      <c r="B17" t="s">
        <v>52</v>
      </c>
    </row>
    <row r="18" spans="1:2" x14ac:dyDescent="0.15">
      <c r="B18" t="s">
        <v>53</v>
      </c>
    </row>
    <row r="19" spans="1:2" x14ac:dyDescent="0.15">
      <c r="B19" t="s">
        <v>54</v>
      </c>
    </row>
    <row r="20" spans="1:2" x14ac:dyDescent="0.15">
      <c r="B20" t="s">
        <v>55</v>
      </c>
    </row>
    <row r="21" spans="1:2" x14ac:dyDescent="0.15">
      <c r="B21" t="s">
        <v>56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Pregled</vt:lpstr>
      <vt:lpstr>1. Kultura i baština</vt:lpstr>
      <vt:lpstr>2. Lokalne infrastrukture</vt:lpstr>
      <vt:lpstr>3. Regionalne potpore</vt:lpstr>
      <vt:lpstr>4. Primljene potpore</vt:lpstr>
      <vt:lpstr>Poveznice</vt:lpstr>
      <vt:lpstr>Popis</vt:lpstr>
      <vt:lpstr>enetrprise</vt:lpstr>
      <vt:lpstr>enterprise</vt:lpstr>
      <vt:lpstr>trainings</vt:lpstr>
    </vt:vector>
  </TitlesOfParts>
  <Company>RAMBOLL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Mishcheryakova</dc:creator>
  <cp:lastModifiedBy>Damir Tomasović</cp:lastModifiedBy>
  <cp:lastPrinted>2015-07-07T11:39:22Z</cp:lastPrinted>
  <dcterms:created xsi:type="dcterms:W3CDTF">2010-10-21T13:48:52Z</dcterms:created>
  <dcterms:modified xsi:type="dcterms:W3CDTF">2015-10-26T09:57:07Z</dcterms:modified>
</cp:coreProperties>
</file>